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655" yWindow="-15" windowWidth="14460" windowHeight="13365" tabRatio="0"/>
  </bookViews>
  <sheets>
    <sheet name="TDSheet" sheetId="1" r:id="rId1"/>
  </sheets>
  <definedNames>
    <definedName name="_xlnm.Print_Area" localSheetId="0">TDSheet!$A$1:$W$16</definedName>
  </definedNames>
  <calcPr calcId="114210"/>
</workbook>
</file>

<file path=xl/calcChain.xml><?xml version="1.0" encoding="utf-8"?>
<calcChain xmlns="http://schemas.openxmlformats.org/spreadsheetml/2006/main">
  <c r="M7" i="1"/>
  <c r="M8"/>
  <c r="M9"/>
  <c r="M10"/>
</calcChain>
</file>

<file path=xl/sharedStrings.xml><?xml version="1.0" encoding="utf-8"?>
<sst xmlns="http://schemas.openxmlformats.org/spreadsheetml/2006/main" count="90" uniqueCount="63">
  <si>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</si>
  <si>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</si>
  <si>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</si>
  <si>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</si>
  <si>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</si>
  <si>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</si>
  <si>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</si>
  <si>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</si>
  <si>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</si>
  <si>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</si>
  <si>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</si>
  <si>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</si>
  <si>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</si>
  <si>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</si>
  <si>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</si>
  <si>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</si>
  <si>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Тип атмосфе-
ры</t>
  </si>
  <si>
    <t>Тип атмосфе- ры</t>
  </si>
  <si>
    <t>203.12</t>
  </si>
  <si>
    <t>Здание турбины UMA</t>
  </si>
  <si>
    <t>203.12.14</t>
  </si>
  <si>
    <t>10LAC10BQ801
10LAC10BQ806
10LAC10BQ810
10LAC20BQ811
10LAC20BQ816
10LAC20BQ820
10LAC30BQ821
10LAC30BQ826
10LAC30BQ830
10LAC40BQ831
10LAC40BQ836
10LAC40BQ840
10LAC50BQ841
10LAC50BQ846
10LAC50BQ850
20LAC10BQ801
20LAC10BQ806
20LAC10BQ810
20LAC20BQ811
20LAC20BQ816
20LAC20BQ820
20LAC30BQ821
20LAC30BQ826
20LAC30BQ830
20LAC40BQ831
20LAC40BQ836
20LAC40BQ840
20LAC50BQ841
20LAC50BQ846
20LAC50BQ850</t>
  </si>
  <si>
    <t>NW2P.D.110.&amp;.OUMA&amp;&amp;.LAC&amp;&amp;.012.MD.0001</t>
  </si>
  <si>
    <t xml:space="preserve">4H/-/II                   </t>
  </si>
  <si>
    <t>QA4</t>
  </si>
  <si>
    <t>коррозионностойкий</t>
  </si>
  <si>
    <t>шт</t>
  </si>
  <si>
    <t>УХЛ4 I</t>
  </si>
  <si>
    <t>3(Ж3)
II</t>
  </si>
  <si>
    <t xml:space="preserve">UМA¶отм.-0.745                                                                                                                                                                                         </t>
  </si>
  <si>
    <t>203.12.15</t>
  </si>
  <si>
    <t>10LAC10BQ805
10LAC20BQ815
10LAC30BQ825
10LAC40BQ835
10LAC50BQ845
20LAC10BQ805
20LAC20BQ815
20LAC30BQ825
20LAC40BQ835
20LAC50BQ845</t>
  </si>
  <si>
    <t>UMA отм.-0.745</t>
  </si>
  <si>
    <t>203.12.16</t>
  </si>
  <si>
    <t>10LAC10BQ807
10LAC10BQ808
10LAC10BQ809
10LAC20BQ817
10LAC20BQ818
10LAC20BQ819
10LAC30BQ827
10LAC30BQ828
10LAC30BQ829
10LAC40BQ837
10LAC40BQ838
10LAC40BQ839
10LAC50BQ847
10LAC50BQ848
10LAC50BQ849
20LAC10BQ807
20LAC10BQ808
20LAC10BQ809
20LAC20BQ817
20LAC20BQ818
20LAC20BQ819
20LAC30BQ827
20LAC30BQ828
20LAC30BQ829
20LAC40BQ837
20LAC40BQ838
20LAC40BQ839
20LAC50BQ847
20LAC50BQ848
20LAC50BQ849</t>
  </si>
  <si>
    <t xml:space="preserve">UМA отм.-0.745                                                                                                                                                                                        </t>
  </si>
  <si>
    <t>203.12.17</t>
  </si>
  <si>
    <t>10LAC10BQ802
10LAC10BQ803
10LAC10BQ804
10LAC20BQ812
10LAC20BQ813
10LAC20BQ814
10LAC30BQ822
10LAC30BQ823
10LAC30BQ824
10LAC40BQ832
10LAC40BQ833
10LAC40BQ834
10LAC50BQ842
10LAC50BQ843
10LAC50BQ844
20LAC10BQ802
20LAC10BQ803
20LAC10BQ804
20LAC20BQ812
20LAC20BQ813
20LAC20BQ814
20LAC30BQ822
20LAC30BQ823
20LAC30BQ824
20LAC40BQ832
20LAC40BQ833
20LAC40BQ834
20LAC50BQ842
20LAC50BQ843
20LAC50BQ844</t>
  </si>
  <si>
    <t>145/375.405/355 Несущая способность 89 кН</t>
  </si>
  <si>
    <t>Общая стоимость, рублей с НДС</t>
  </si>
  <si>
    <t>Общее кол-во на 2 блока</t>
  </si>
  <si>
    <t>Транспортные расходы до Нововоронежской АЭС-2 (указать отдельно)</t>
  </si>
  <si>
    <t>Шеф-монтаж (указать отдельно)</t>
  </si>
  <si>
    <t>ИТОГО с учетом транспортных расходов и шеф-монтажа</t>
  </si>
  <si>
    <t>Спецификация поставки оборудования</t>
  </si>
  <si>
    <t>Срок поставки оборудования</t>
  </si>
  <si>
    <t>Цена за единицу продукции,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</si>
  <si>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</si>
  <si>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</si>
  <si>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</si>
  <si>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</si>
  <si>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Приложение 1 к техническому заданию</t>
  </si>
  <si>
    <t>ноябрь 2012</t>
  </si>
  <si>
    <t>GYV-6-721/751 или эквивалент</t>
  </si>
  <si>
    <t>330/575.405/355                          Несущая способность 133 кН (с демпфером)</t>
  </si>
  <si>
    <t>GY-4.0-721/751 или эквивалент</t>
  </si>
  <si>
    <t>GY-4.2-721/751 или эквивалент</t>
  </si>
  <si>
    <t>GYV-4.4-721/751 или эквивалент</t>
  </si>
  <si>
    <t>145/375.405/355                  Несущая способность 105 кН</t>
  </si>
  <si>
    <t>330/575.405/355 .                 Несущая способность 120 кН (с демпфером)</t>
  </si>
  <si>
    <t>Первый заместитель начальника УКиП</t>
  </si>
  <si>
    <t>И.А. Гребнев</t>
  </si>
  <si>
    <t>Виброизоляторы виброизолированного фундамента электронасосного агрегата АПЭА 1840-80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</si>
</sst>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indent="1"/>
    </xf>
    <xf numFmtId="0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16"/>
  <sheetViews>
    <sheetView tabSelected="1" view="pageBreakPreview" topLeftCell="A9" zoomScale="70" zoomScaleSheetLayoutView="70" workbookViewId="0">
      <selection activeCell="I9" sqref="I9"/>
    </sheetView>
  </sheetViews>
  <sheetFormatPr defaultColWidth="10.6640625" defaultRowHeight="15.75" outlineLevelRow="2"/>
  <cols>
    <col min="1" max="1" width="13" style="8" customWidth="1"/>
    <col min="2" max="2" width="22.83203125" style="8" customWidth="1"/>
    <col min="3" max="3" width="44.83203125" style="8" customWidth="1"/>
    <col min="4" max="4" width="11.5" style="8" customWidth="1"/>
    <col min="5" max="5" width="29.33203125" style="8" customWidth="1"/>
    <col min="6" max="6" width="33.6640625" style="8" customWidth="1"/>
    <col min="7" max="7" width="11.5" style="8" customWidth="1"/>
    <col min="8" max="8" width="7.6640625" style="8" customWidth="1"/>
    <col min="9" max="9" width="13.33203125" style="8" customWidth="1"/>
    <col min="10" max="10" width="7.5" style="8" customWidth="1"/>
    <col min="11" max="11" width="7.1640625" style="8" customWidth="1"/>
    <col min="12" max="13" width="7.33203125" style="8" customWidth="1"/>
    <col min="14" max="15" width="10.33203125" style="8" customWidth="1"/>
    <col min="16" max="16" width="10" style="8" customWidth="1"/>
    <col min="17" max="17" width="13.33203125" style="8" customWidth="1"/>
    <col min="18" max="18" width="19.1640625" style="5" customWidth="1"/>
    <col min="19" max="19" width="19.5" style="5" customWidth="1"/>
    <col min="20" max="20" width="10.6640625" style="5"/>
    <col min="21" max="21" width="16.5" style="5" customWidth="1"/>
    <col min="22" max="22" width="16.83203125" style="5" customWidth="1"/>
    <col min="23" max="23" width="12.6640625" style="5" bestFit="1" customWidth="1"/>
    <col min="24" max="24" width="14.1640625" style="4" customWidth="1"/>
    <col min="25" max="16384" width="10.6640625" style="5"/>
  </cols>
  <sheetData>
    <row r="1" spans="1:24">
      <c r="A1" s="21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4">
      <c r="A2" s="23" t="s">
        <v>44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4" s="8" customFormat="1" ht="162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10</v>
      </c>
      <c r="L3" s="18"/>
      <c r="M3" s="18"/>
      <c r="N3" s="6" t="s">
        <v>11</v>
      </c>
      <c r="O3" s="6" t="s">
        <v>12</v>
      </c>
      <c r="P3" s="18" t="s">
        <v>13</v>
      </c>
      <c r="Q3" s="25" t="s">
        <v>45</v>
      </c>
      <c r="R3" s="25" t="s">
        <v>46</v>
      </c>
      <c r="S3" s="25" t="s">
        <v>39</v>
      </c>
      <c r="T3" s="25" t="s">
        <v>47</v>
      </c>
      <c r="U3" s="25" t="s">
        <v>48</v>
      </c>
      <c r="V3" s="25" t="s">
        <v>49</v>
      </c>
      <c r="W3" s="25" t="s">
        <v>50</v>
      </c>
      <c r="X3" s="7"/>
    </row>
    <row r="4" spans="1:24" s="8" customFormat="1" ht="110.25">
      <c r="A4" s="18"/>
      <c r="B4" s="18"/>
      <c r="C4" s="18"/>
      <c r="D4" s="18"/>
      <c r="E4" s="18"/>
      <c r="F4" s="18"/>
      <c r="G4" s="18"/>
      <c r="H4" s="18"/>
      <c r="I4" s="18"/>
      <c r="J4" s="18"/>
      <c r="K4" s="9" t="s">
        <v>14</v>
      </c>
      <c r="L4" s="9" t="s">
        <v>15</v>
      </c>
      <c r="M4" s="9" t="s">
        <v>40</v>
      </c>
      <c r="N4" s="9" t="s">
        <v>16</v>
      </c>
      <c r="O4" s="9" t="s">
        <v>17</v>
      </c>
      <c r="P4" s="18"/>
      <c r="Q4" s="25"/>
      <c r="R4" s="25"/>
      <c r="S4" s="25"/>
      <c r="T4" s="25"/>
      <c r="U4" s="25"/>
      <c r="V4" s="25"/>
      <c r="W4" s="25"/>
      <c r="X4" s="7"/>
    </row>
    <row r="5" spans="1:24" s="8" customForma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7"/>
    </row>
    <row r="6" spans="1:24" s="8" customFormat="1" ht="24.75" customHeight="1" outlineLevel="1">
      <c r="A6" s="11" t="s">
        <v>18</v>
      </c>
      <c r="B6" s="11"/>
      <c r="C6" s="12" t="s">
        <v>19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7"/>
    </row>
    <row r="7" spans="1:24" s="8" customFormat="1" ht="409.5" outlineLevel="2">
      <c r="A7" s="13" t="s">
        <v>20</v>
      </c>
      <c r="B7" s="13" t="s">
        <v>21</v>
      </c>
      <c r="C7" s="13" t="s">
        <v>62</v>
      </c>
      <c r="D7" s="13" t="s">
        <v>53</v>
      </c>
      <c r="E7" s="13" t="s">
        <v>54</v>
      </c>
      <c r="F7" s="13" t="s">
        <v>22</v>
      </c>
      <c r="G7" s="13" t="s">
        <v>23</v>
      </c>
      <c r="H7" s="13" t="s">
        <v>24</v>
      </c>
      <c r="I7" s="13" t="s">
        <v>25</v>
      </c>
      <c r="J7" s="13" t="s">
        <v>26</v>
      </c>
      <c r="K7" s="14">
        <v>15</v>
      </c>
      <c r="L7" s="14">
        <v>15</v>
      </c>
      <c r="M7" s="14">
        <f>L7+K7</f>
        <v>30</v>
      </c>
      <c r="N7" s="13" t="s">
        <v>27</v>
      </c>
      <c r="O7" s="13" t="s">
        <v>28</v>
      </c>
      <c r="P7" s="13" t="s">
        <v>29</v>
      </c>
      <c r="Q7" s="16" t="s">
        <v>52</v>
      </c>
      <c r="R7" s="2"/>
      <c r="S7" s="2"/>
      <c r="T7" s="1"/>
      <c r="U7" s="2"/>
      <c r="V7" s="2"/>
      <c r="W7" s="1"/>
      <c r="X7" s="3"/>
    </row>
    <row r="8" spans="1:24" s="8" customFormat="1" ht="409.5" outlineLevel="2">
      <c r="A8" s="13" t="s">
        <v>36</v>
      </c>
      <c r="B8" s="13" t="s">
        <v>37</v>
      </c>
      <c r="C8" s="13" t="s">
        <v>62</v>
      </c>
      <c r="D8" s="13" t="s">
        <v>55</v>
      </c>
      <c r="E8" s="13" t="s">
        <v>38</v>
      </c>
      <c r="F8" s="13" t="s">
        <v>22</v>
      </c>
      <c r="G8" s="13" t="s">
        <v>23</v>
      </c>
      <c r="H8" s="13" t="s">
        <v>24</v>
      </c>
      <c r="I8" s="13" t="s">
        <v>25</v>
      </c>
      <c r="J8" s="13" t="s">
        <v>26</v>
      </c>
      <c r="K8" s="14">
        <v>15</v>
      </c>
      <c r="L8" s="14">
        <v>15</v>
      </c>
      <c r="M8" s="14">
        <f>L8+K8</f>
        <v>30</v>
      </c>
      <c r="N8" s="13" t="s">
        <v>27</v>
      </c>
      <c r="O8" s="13" t="s">
        <v>28</v>
      </c>
      <c r="P8" s="13" t="s">
        <v>35</v>
      </c>
      <c r="Q8" s="16" t="s">
        <v>52</v>
      </c>
      <c r="R8" s="2"/>
      <c r="S8" s="2"/>
      <c r="T8" s="1"/>
      <c r="U8" s="2"/>
      <c r="V8" s="2"/>
      <c r="W8" s="1"/>
      <c r="X8" s="3"/>
    </row>
    <row r="9" spans="1:24" s="8" customFormat="1" ht="409.5" outlineLevel="2">
      <c r="A9" s="13" t="s">
        <v>33</v>
      </c>
      <c r="B9" s="13" t="s">
        <v>34</v>
      </c>
      <c r="C9" s="13" t="s">
        <v>62</v>
      </c>
      <c r="D9" s="13" t="s">
        <v>56</v>
      </c>
      <c r="E9" s="13" t="s">
        <v>58</v>
      </c>
      <c r="F9" s="13" t="s">
        <v>22</v>
      </c>
      <c r="G9" s="13" t="s">
        <v>23</v>
      </c>
      <c r="H9" s="13" t="s">
        <v>24</v>
      </c>
      <c r="I9" s="13" t="s">
        <v>25</v>
      </c>
      <c r="J9" s="13" t="s">
        <v>26</v>
      </c>
      <c r="K9" s="14">
        <v>15</v>
      </c>
      <c r="L9" s="14">
        <v>15</v>
      </c>
      <c r="M9" s="14">
        <f>L9+K9</f>
        <v>30</v>
      </c>
      <c r="N9" s="13" t="s">
        <v>27</v>
      </c>
      <c r="O9" s="13" t="s">
        <v>28</v>
      </c>
      <c r="P9" s="13" t="s">
        <v>35</v>
      </c>
      <c r="Q9" s="16"/>
      <c r="R9" s="2"/>
      <c r="S9" s="2"/>
      <c r="T9" s="1"/>
      <c r="U9" s="2"/>
      <c r="V9" s="2"/>
      <c r="W9" s="1"/>
      <c r="X9" s="3"/>
    </row>
    <row r="10" spans="1:24" s="8" customFormat="1" ht="157.5" outlineLevel="2">
      <c r="A10" s="13" t="s">
        <v>30</v>
      </c>
      <c r="B10" s="13" t="s">
        <v>31</v>
      </c>
      <c r="C10" s="13" t="s">
        <v>62</v>
      </c>
      <c r="D10" s="13" t="s">
        <v>57</v>
      </c>
      <c r="E10" s="13" t="s">
        <v>59</v>
      </c>
      <c r="F10" s="13" t="s">
        <v>22</v>
      </c>
      <c r="G10" s="13" t="s">
        <v>23</v>
      </c>
      <c r="H10" s="13" t="s">
        <v>24</v>
      </c>
      <c r="I10" s="13" t="s">
        <v>25</v>
      </c>
      <c r="J10" s="13" t="s">
        <v>26</v>
      </c>
      <c r="K10" s="14">
        <v>5</v>
      </c>
      <c r="L10" s="14">
        <v>5</v>
      </c>
      <c r="M10" s="14">
        <f>L10+K10</f>
        <v>10</v>
      </c>
      <c r="N10" s="13" t="s">
        <v>27</v>
      </c>
      <c r="O10" s="13" t="s">
        <v>28</v>
      </c>
      <c r="P10" s="13" t="s">
        <v>32</v>
      </c>
      <c r="Q10" s="16" t="s">
        <v>52</v>
      </c>
      <c r="R10" s="2"/>
      <c r="S10" s="2"/>
      <c r="T10" s="1"/>
      <c r="U10" s="2"/>
      <c r="V10" s="2"/>
      <c r="W10" s="1"/>
      <c r="X10" s="3"/>
    </row>
    <row r="11" spans="1:24">
      <c r="A11" s="17" t="s">
        <v>41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5"/>
      <c r="S11" s="15"/>
      <c r="T11" s="15"/>
      <c r="U11" s="2"/>
      <c r="V11" s="2"/>
      <c r="W11" s="2"/>
    </row>
    <row r="12" spans="1:24">
      <c r="A12" s="17" t="s">
        <v>42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5"/>
      <c r="S12" s="15"/>
      <c r="T12" s="15"/>
      <c r="U12" s="15"/>
      <c r="V12" s="15"/>
      <c r="W12" s="15"/>
    </row>
    <row r="13" spans="1:24">
      <c r="A13" s="17" t="s">
        <v>43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2"/>
      <c r="S13" s="15"/>
      <c r="T13" s="15"/>
      <c r="U13" s="2"/>
      <c r="V13" s="15"/>
      <c r="W13" s="15"/>
    </row>
    <row r="15" spans="1:24">
      <c r="A15" s="19"/>
      <c r="B15" s="19"/>
      <c r="C15" s="19"/>
    </row>
    <row r="16" spans="1:24" ht="23.25">
      <c r="B16" s="20" t="s">
        <v>60</v>
      </c>
      <c r="C16" s="20"/>
      <c r="D16" s="20"/>
      <c r="L16" s="20" t="s">
        <v>61</v>
      </c>
      <c r="M16" s="20"/>
      <c r="N16" s="20"/>
      <c r="O16" s="20"/>
      <c r="P16" s="20"/>
    </row>
  </sheetData>
  <mergeCells count="27">
    <mergeCell ref="S3:S4"/>
    <mergeCell ref="T3:T4"/>
    <mergeCell ref="P3:P4"/>
    <mergeCell ref="Q3:Q4"/>
    <mergeCell ref="I3:I4"/>
    <mergeCell ref="F3:F4"/>
    <mergeCell ref="J3:J4"/>
    <mergeCell ref="H3:H4"/>
    <mergeCell ref="L16:P16"/>
    <mergeCell ref="B16:D16"/>
    <mergeCell ref="A1:W1"/>
    <mergeCell ref="A2:W2"/>
    <mergeCell ref="K3:M3"/>
    <mergeCell ref="G3:G4"/>
    <mergeCell ref="U3:U4"/>
    <mergeCell ref="V3:V4"/>
    <mergeCell ref="W3:W4"/>
    <mergeCell ref="R3:R4"/>
    <mergeCell ref="A13:Q13"/>
    <mergeCell ref="B3:B4"/>
    <mergeCell ref="C3:C4"/>
    <mergeCell ref="A3:A4"/>
    <mergeCell ref="A12:Q12"/>
    <mergeCell ref="A15:C15"/>
    <mergeCell ref="A11:Q11"/>
    <mergeCell ref="E3:E4"/>
    <mergeCell ref="D3:D4"/>
  </mergeCells>
  <phoneticPr fontId="0" type="noConversion"/>
  <pageMargins left="0.75" right="0.75" top="1" bottom="1" header="0.5" footer="0.5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Anuhina_ts</cp:lastModifiedBy>
  <cp:revision>1</cp:revision>
  <cp:lastPrinted>2012-04-20T06:22:50Z</cp:lastPrinted>
  <dcterms:created xsi:type="dcterms:W3CDTF">2012-02-20T08:18:34Z</dcterms:created>
  <dcterms:modified xsi:type="dcterms:W3CDTF">2012-04-27T11:14:50Z</dcterms:modified>
</cp:coreProperties>
</file>